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3/"/>
    </mc:Choice>
  </mc:AlternateContent>
  <xr:revisionPtr revIDLastSave="6" documentId="11_224E253A9CAEA99A70E81E826663DBC827A068AB" xr6:coauthVersionLast="47" xr6:coauthVersionMax="47" xr10:uidLastSave="{37473428-5D4A-43A4-991D-FE849387F481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generico'!$B$1:$K$39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3" l="1"/>
</calcChain>
</file>

<file path=xl/sharedStrings.xml><?xml version="1.0" encoding="utf-8"?>
<sst xmlns="http://schemas.openxmlformats.org/spreadsheetml/2006/main" count="89" uniqueCount="75">
  <si>
    <t>PINTURA</t>
  </si>
  <si>
    <t>m2</t>
  </si>
  <si>
    <t>RUBRO</t>
  </si>
  <si>
    <t>unidad</t>
  </si>
  <si>
    <t>UNIDAD</t>
  </si>
  <si>
    <t>CANTIDAD</t>
  </si>
  <si>
    <t>DESCRIPCION</t>
  </si>
  <si>
    <t>global</t>
  </si>
  <si>
    <t>INSTALACION SANITARIA</t>
  </si>
  <si>
    <t>% UNITARIO SOBRE TOTAL</t>
  </si>
  <si>
    <t>1.1</t>
  </si>
  <si>
    <t>gl</t>
  </si>
  <si>
    <t>VARIOS</t>
  </si>
  <si>
    <t>PREPARACION DEL TERRENO</t>
  </si>
  <si>
    <t>REVESTIMIENTOS</t>
  </si>
  <si>
    <t>PRECIO UNITARIO ($)</t>
  </si>
  <si>
    <t>1.00</t>
  </si>
  <si>
    <t>2.00</t>
  </si>
  <si>
    <t>2,1,10</t>
  </si>
  <si>
    <t>IMPLANTACION EN OBRA</t>
  </si>
  <si>
    <t>MOVIMIENTO DE TIERRA</t>
  </si>
  <si>
    <t>m</t>
  </si>
  <si>
    <t>PARAMENTOS VERTICALES</t>
  </si>
  <si>
    <t>REVESTIMIENTOS INTERIORES</t>
  </si>
  <si>
    <t>% RUBRO SOBRE TOTAL</t>
  </si>
  <si>
    <t>PRECIO TOTAL RUBRO ($)</t>
  </si>
  <si>
    <t>9.00</t>
  </si>
  <si>
    <t>9.1</t>
  </si>
  <si>
    <t>9.1.1</t>
  </si>
  <si>
    <t>9,1,1,15</t>
  </si>
  <si>
    <t>9.2</t>
  </si>
  <si>
    <t>% SUBRUBRO SOBRE TOTAL</t>
  </si>
  <si>
    <t>PRECIO TOTAL SUBRUBRO ($)</t>
  </si>
  <si>
    <t>10.00</t>
  </si>
  <si>
    <t>REPARACION DE CUBIERTAS  EXISTENTES</t>
  </si>
  <si>
    <t>TERMINACION DE CUBIERTAS</t>
  </si>
  <si>
    <t>10.3</t>
  </si>
  <si>
    <t>10,3,4</t>
  </si>
  <si>
    <t>10,3,3</t>
  </si>
  <si>
    <t>17.00</t>
  </si>
  <si>
    <t>17.1</t>
  </si>
  <si>
    <t>Mampostería exterior</t>
  </si>
  <si>
    <t>17,1,12</t>
  </si>
  <si>
    <t>PINTURA SOBRE MAMPOSTERÍA, HORMIGÓN  Y YESO</t>
  </si>
  <si>
    <t>18.00</t>
  </si>
  <si>
    <t>18.1</t>
  </si>
  <si>
    <t>RED DE DESAGÜES</t>
  </si>
  <si>
    <t>CI  40x40</t>
  </si>
  <si>
    <t>18,1,1</t>
  </si>
  <si>
    <t>18,1,13</t>
  </si>
  <si>
    <t>18,1,15</t>
  </si>
  <si>
    <t>10,3,5</t>
  </si>
  <si>
    <t>1,1,9</t>
  </si>
  <si>
    <t>Fletes durante ejecución de obra</t>
  </si>
  <si>
    <t>Limpieza final de obra</t>
  </si>
  <si>
    <t>26.00</t>
  </si>
  <si>
    <t>TOTAL</t>
  </si>
  <si>
    <t>Confección de reguera, profundidad 35cm ancho 30cm</t>
  </si>
  <si>
    <t>Marco y tapa de reguera en hierro, varillas cada1cm (separación máxima)</t>
  </si>
  <si>
    <t>Columna de bajada de desague pluvial y cañería subterranea hasta reguera, de desague pluvial PVC 110</t>
  </si>
  <si>
    <t xml:space="preserve">Excavaciones para obras sanitarias </t>
  </si>
  <si>
    <t xml:space="preserve">Impermeabilización de cubiertas con membrana líquida impermeable. Incluye pretiles </t>
  </si>
  <si>
    <t>Reparación de cubierta de fibrocemento con membrana asfáltica con aluminio gofrado</t>
  </si>
  <si>
    <t xml:space="preserve">Cartel de obra </t>
  </si>
  <si>
    <t>Reparación de cubierta de hormigón, reparación de pretiles y fisuras, confección y sellado de bajadas</t>
  </si>
  <si>
    <r>
      <rPr>
        <b/>
        <sz val="18"/>
        <color theme="0"/>
        <rFont val="Arial"/>
        <family val="2"/>
      </rPr>
      <t xml:space="preserve"> RUBRADO 124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</si>
  <si>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</si>
  <si>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CIELORRASO</t>
  </si>
  <si>
    <t xml:space="preserve">Caño pluvial subterráneo pvc110, hacia la calle </t>
  </si>
  <si>
    <t>Cielorraso  PVC en paramentos de dirección y secretaría (metrar)</t>
  </si>
  <si>
    <t>Revestimiento placa PVC en paramentos de dirección y secretaría (metrar)</t>
  </si>
  <si>
    <t>12.00</t>
  </si>
  <si>
    <t>ALUMINIO</t>
  </si>
  <si>
    <t>Puerta de dirección y ventanas de dirección y secretaría, línea Probba (incluye suministro e instalación)</t>
  </si>
  <si>
    <t xml:space="preserve">Pintura cielorraso blanco en salones con humedad  A6 + retoques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</si>
</sst>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12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6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4" fillId="52" borderId="25" xfId="47864" applyFont="1" applyFill="1" applyBorder="1" applyAlignment="1">
      <alignment horizontal="center" vertical="center" wrapText="1"/>
    </xf>
    <xf numFmtId="0" fontId="114" fillId="52" borderId="25" xfId="47863" applyFont="1" applyFill="1" applyBorder="1" applyAlignment="1">
      <alignment horizontal="center" vertical="center" wrapText="1"/>
    </xf>
    <xf numFmtId="4" fontId="110" fillId="53" borderId="26" xfId="0" applyNumberFormat="1" applyFont="1" applyFill="1" applyBorder="1" applyAlignment="1">
      <alignment horizontal="center"/>
    </xf>
    <xf numFmtId="4" fontId="110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0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207" fontId="107" fillId="0" borderId="37" xfId="47863" applyNumberFormat="1" applyFont="1" applyBorder="1" applyAlignment="1">
      <alignment horizontal="right" indent="1"/>
    </xf>
    <xf numFmtId="0" fontId="23" fillId="0" borderId="36" xfId="1790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0" fontId="23" fillId="0" borderId="36" xfId="47869" applyFont="1" applyBorder="1" applyAlignment="1">
      <alignment horizontal="center"/>
    </xf>
    <xf numFmtId="4" fontId="110" fillId="54" borderId="26" xfId="0" applyNumberFormat="1" applyFont="1" applyFill="1" applyBorder="1" applyAlignment="1">
      <alignment horizontal="center"/>
    </xf>
    <xf numFmtId="4" fontId="110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7" fillId="54" borderId="27" xfId="47863" applyFont="1" applyFill="1" applyBorder="1"/>
    <xf numFmtId="0" fontId="110" fillId="56" borderId="36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7" fontId="107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07" fillId="50" borderId="31" xfId="47863" applyNumberFormat="1" applyFont="1" applyFill="1" applyBorder="1" applyAlignment="1">
      <alignment horizontal="right" indent="1"/>
    </xf>
    <xf numFmtId="3" fontId="110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207" fontId="107" fillId="50" borderId="48" xfId="47863" applyNumberFormat="1" applyFont="1" applyFill="1" applyBorder="1" applyAlignment="1">
      <alignment horizontal="right" indent="1"/>
    </xf>
    <xf numFmtId="0" fontId="114" fillId="52" borderId="51" xfId="47863" applyFont="1" applyFill="1" applyBorder="1" applyAlignment="1">
      <alignment horizontal="center" vertical="center" wrapText="1"/>
    </xf>
    <xf numFmtId="0" fontId="23" fillId="0" borderId="52" xfId="47863" applyFont="1" applyBorder="1" applyAlignment="1">
      <alignment horizontal="right" indent="1"/>
    </xf>
    <xf numFmtId="207" fontId="107" fillId="0" borderId="33" xfId="47863" applyNumberFormat="1" applyFont="1" applyBorder="1" applyAlignment="1">
      <alignment horizontal="right" indent="1"/>
    </xf>
    <xf numFmtId="207" fontId="107" fillId="0" borderId="31" xfId="47863" applyNumberFormat="1" applyFont="1" applyBorder="1" applyAlignment="1">
      <alignment horizontal="right" indent="1"/>
    </xf>
    <xf numFmtId="207" fontId="107" fillId="0" borderId="48" xfId="47863" applyNumberFormat="1" applyFont="1" applyBorder="1" applyAlignment="1">
      <alignment horizontal="right" indent="1"/>
    </xf>
    <xf numFmtId="0" fontId="114" fillId="52" borderId="39" xfId="47863" applyFont="1" applyFill="1" applyBorder="1" applyAlignment="1">
      <alignment horizontal="center" vertical="center" wrapText="1"/>
    </xf>
    <xf numFmtId="0" fontId="107" fillId="53" borderId="53" xfId="47863" applyFont="1" applyFill="1" applyBorder="1"/>
    <xf numFmtId="4" fontId="23" fillId="0" borderId="37" xfId="47841" applyNumberFormat="1" applyFont="1" applyFill="1" applyBorder="1" applyAlignment="1">
      <alignment horizontal="center"/>
    </xf>
    <xf numFmtId="207" fontId="107" fillId="0" borderId="47" xfId="47863" applyNumberFormat="1" applyFont="1" applyBorder="1" applyAlignment="1">
      <alignment horizontal="right" indent="1"/>
    </xf>
    <xf numFmtId="207" fontId="107" fillId="50" borderId="54" xfId="47863" applyNumberFormat="1" applyFont="1" applyFill="1" applyBorder="1" applyAlignment="1">
      <alignment horizontal="right" indent="1"/>
    </xf>
    <xf numFmtId="0" fontId="110" fillId="50" borderId="32" xfId="17901" applyFont="1" applyFill="1" applyBorder="1"/>
    <xf numFmtId="0" fontId="23" fillId="0" borderId="49" xfId="17901" applyFont="1" applyBorder="1"/>
    <xf numFmtId="4" fontId="23" fillId="0" borderId="49" xfId="0" applyNumberFormat="1" applyFont="1" applyBorder="1"/>
    <xf numFmtId="4" fontId="23" fillId="0" borderId="50" xfId="0" applyNumberFormat="1" applyFont="1" applyBorder="1"/>
    <xf numFmtId="0" fontId="110" fillId="56" borderId="32" xfId="17901" applyFont="1" applyFill="1" applyBorder="1"/>
    <xf numFmtId="0" fontId="101" fillId="50" borderId="32" xfId="17901" applyFont="1" applyFill="1" applyBorder="1"/>
    <xf numFmtId="0" fontId="23" fillId="0" borderId="32" xfId="47869" applyFont="1" applyBorder="1"/>
    <xf numFmtId="4" fontId="23" fillId="0" borderId="55" xfId="0" applyNumberFormat="1" applyFont="1" applyBorder="1" applyAlignment="1">
      <alignment horizontal="center"/>
    </xf>
    <xf numFmtId="0" fontId="23" fillId="56" borderId="41" xfId="1790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0" fontId="23" fillId="0" borderId="47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3" borderId="28" xfId="47863" applyNumberFormat="1" applyFont="1" applyFill="1" applyBorder="1" applyAlignment="1">
      <alignment horizontal="right"/>
    </xf>
    <xf numFmtId="2" fontId="107" fillId="56" borderId="42" xfId="47863" applyNumberFormat="1" applyFont="1" applyFill="1" applyBorder="1" applyAlignment="1">
      <alignment horizontal="right" indent="1"/>
    </xf>
    <xf numFmtId="2" fontId="107" fillId="54" borderId="28" xfId="47863" applyNumberFormat="1" applyFont="1" applyFill="1" applyBorder="1"/>
    <xf numFmtId="0" fontId="23" fillId="50" borderId="41" xfId="17901" applyFont="1" applyFill="1" applyBorder="1" applyAlignment="1">
      <alignment horizontal="center"/>
    </xf>
    <xf numFmtId="2" fontId="107" fillId="50" borderId="42" xfId="47863" applyNumberFormat="1" applyFont="1" applyFill="1" applyBorder="1" applyAlignment="1">
      <alignment horizontal="right" indent="1"/>
    </xf>
    <xf numFmtId="0" fontId="23" fillId="56" borderId="56" xfId="17901" applyFont="1" applyFill="1" applyBorder="1" applyAlignment="1">
      <alignment horizontal="center"/>
    </xf>
    <xf numFmtId="3" fontId="23" fillId="56" borderId="34" xfId="47841" applyNumberFormat="1" applyFont="1" applyFill="1" applyBorder="1" applyAlignment="1">
      <alignment horizontal="right"/>
    </xf>
    <xf numFmtId="207" fontId="107" fillId="56" borderId="34" xfId="47863" applyNumberFormat="1" applyFont="1" applyFill="1" applyBorder="1" applyAlignment="1">
      <alignment horizontal="right" indent="1"/>
    </xf>
    <xf numFmtId="207" fontId="107" fillId="56" borderId="40" xfId="47863" applyNumberFormat="1" applyFont="1" applyFill="1" applyBorder="1" applyAlignment="1">
      <alignment horizontal="right" indent="1"/>
    </xf>
    <xf numFmtId="207" fontId="107" fillId="56" borderId="48" xfId="47863" applyNumberFormat="1" applyFont="1" applyFill="1" applyBorder="1" applyAlignment="1">
      <alignment horizontal="right" indent="1"/>
    </xf>
    <xf numFmtId="207" fontId="107" fillId="56" borderId="54" xfId="47863" applyNumberFormat="1" applyFont="1" applyFill="1" applyBorder="1" applyAlignment="1">
      <alignment horizontal="right" indent="1"/>
    </xf>
    <xf numFmtId="207" fontId="107" fillId="56" borderId="56" xfId="47863" applyNumberFormat="1" applyFont="1" applyFill="1" applyBorder="1" applyAlignment="1">
      <alignment horizontal="right" indent="1"/>
    </xf>
    <xf numFmtId="2" fontId="110" fillId="56" borderId="36" xfId="17901" applyNumberFormat="1" applyFont="1" applyFill="1" applyBorder="1" applyAlignment="1">
      <alignment horizontal="center"/>
    </xf>
    <xf numFmtId="2" fontId="107" fillId="56" borderId="40" xfId="47863" applyNumberFormat="1" applyFont="1" applyFill="1" applyBorder="1" applyAlignment="1">
      <alignment horizontal="right"/>
    </xf>
    <xf numFmtId="0" fontId="107" fillId="56" borderId="34" xfId="47863" applyFont="1" applyFill="1" applyBorder="1" applyAlignment="1">
      <alignment horizontal="right" indent="1"/>
    </xf>
    <xf numFmtId="0" fontId="110" fillId="56" borderId="47" xfId="17901" applyFont="1" applyFill="1" applyBorder="1"/>
    <xf numFmtId="207" fontId="107" fillId="0" borderId="57" xfId="47863" applyNumberFormat="1" applyFont="1" applyBorder="1" applyAlignment="1">
      <alignment horizontal="right" indent="1"/>
    </xf>
    <xf numFmtId="0" fontId="23" fillId="0" borderId="58" xfId="17901" applyFont="1" applyBorder="1"/>
    <xf numFmtId="207" fontId="107" fillId="0" borderId="59" xfId="47863" applyNumberFormat="1" applyFont="1" applyBorder="1" applyAlignment="1">
      <alignment horizontal="right" indent="1"/>
    </xf>
    <xf numFmtId="2" fontId="106" fillId="57" borderId="30" xfId="47863" applyNumberFormat="1" applyFont="1" applyFill="1" applyBorder="1" applyAlignment="1">
      <alignment horizontal="right"/>
    </xf>
    <xf numFmtId="10" fontId="107" fillId="56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1" fontId="23" fillId="0" borderId="52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6" fillId="53" borderId="27" xfId="47863" applyNumberFormat="1" applyFont="1" applyFill="1" applyBorder="1" applyAlignment="1">
      <alignment horizontal="center"/>
    </xf>
    <xf numFmtId="231" fontId="107" fillId="53" borderId="27" xfId="47863" applyNumberFormat="1" applyFont="1" applyFill="1" applyBorder="1"/>
    <xf numFmtId="231" fontId="107" fillId="50" borderId="31" xfId="47863" applyNumberFormat="1" applyFont="1" applyFill="1" applyBorder="1" applyAlignment="1">
      <alignment horizontal="right" indent="1"/>
    </xf>
    <xf numFmtId="231" fontId="107" fillId="54" borderId="27" xfId="47863" applyNumberFormat="1" applyFont="1" applyFill="1" applyBorder="1"/>
    <xf numFmtId="231" fontId="107" fillId="56" borderId="31" xfId="47863" applyNumberFormat="1" applyFont="1" applyFill="1" applyBorder="1" applyAlignment="1">
      <alignment horizontal="right" indent="1"/>
    </xf>
    <xf numFmtId="207" fontId="107" fillId="53" borderId="27" xfId="47863" applyNumberFormat="1" applyFont="1" applyFill="1" applyBorder="1"/>
    <xf numFmtId="207" fontId="107" fillId="54" borderId="27" xfId="47863" applyNumberFormat="1" applyFont="1" applyFill="1" applyBorder="1"/>
    <xf numFmtId="10" fontId="106" fillId="0" borderId="0" xfId="47863" applyNumberFormat="1" applyFont="1" applyAlignment="1">
      <alignment horizontal="center"/>
    </xf>
    <xf numFmtId="10" fontId="106" fillId="0" borderId="60" xfId="47863" applyNumberFormat="1" applyFont="1" applyBorder="1" applyAlignment="1">
      <alignment horizontal="center"/>
    </xf>
    <xf numFmtId="0" fontId="115" fillId="55" borderId="64" xfId="47864" applyFont="1" applyFill="1" applyBorder="1" applyAlignment="1">
      <alignment horizontal="center" vertical="center" wrapText="1"/>
    </xf>
    <xf numFmtId="10" fontId="115" fillId="55" borderId="64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23" fillId="0" borderId="32" xfId="0" applyNumberFormat="1" applyFont="1" applyBorder="1"/>
    <xf numFmtId="4" fontId="23" fillId="0" borderId="36" xfId="0" applyNumberFormat="1" applyFont="1" applyBorder="1" applyAlignment="1">
      <alignment horizontal="center"/>
    </xf>
    <xf numFmtId="231" fontId="23" fillId="0" borderId="59" xfId="47863" applyNumberFormat="1" applyFont="1" applyBorder="1" applyAlignment="1">
      <alignment horizontal="center"/>
    </xf>
    <xf numFmtId="4" fontId="111" fillId="51" borderId="45" xfId="0" applyNumberFormat="1" applyFont="1" applyFill="1" applyBorder="1" applyAlignment="1">
      <alignment horizontal="center" vertical="center"/>
    </xf>
    <xf numFmtId="4" fontId="111" fillId="51" borderId="35" xfId="0" applyNumberFormat="1" applyFont="1" applyFill="1" applyBorder="1" applyAlignment="1">
      <alignment horizontal="center" vertical="center"/>
    </xf>
    <xf numFmtId="170" fontId="0" fillId="0" borderId="35" xfId="0" applyBorder="1"/>
    <xf numFmtId="170" fontId="0" fillId="0" borderId="44" xfId="0" applyBorder="1"/>
    <xf numFmtId="170" fontId="111" fillId="52" borderId="46" xfId="0" applyFont="1" applyFill="1" applyBorder="1" applyAlignment="1">
      <alignment horizontal="center" vertical="center" wrapText="1"/>
    </xf>
    <xf numFmtId="170" fontId="111" fillId="52" borderId="65" xfId="0" applyFont="1" applyFill="1" applyBorder="1" applyAlignment="1">
      <alignment horizontal="center" vertical="center" wrapText="1"/>
    </xf>
    <xf numFmtId="170" fontId="0" fillId="0" borderId="65" xfId="0" applyBorder="1" applyAlignment="1">
      <alignment horizontal="center" vertical="center" wrapText="1"/>
    </xf>
    <xf numFmtId="170" fontId="0" fillId="0" borderId="66" xfId="0" applyBorder="1" applyAlignment="1">
      <alignment horizontal="center" vertical="center" wrapText="1"/>
    </xf>
    <xf numFmtId="0" fontId="115" fillId="55" borderId="63" xfId="47864" applyFont="1" applyFill="1" applyBorder="1" applyAlignment="1">
      <alignment horizontal="left" vertical="center" wrapText="1"/>
    </xf>
    <xf numFmtId="0" fontId="115" fillId="55" borderId="64" xfId="47864" applyFont="1" applyFill="1" applyBorder="1" applyAlignment="1">
      <alignment horizontal="left" vertical="center" wrapText="1"/>
    </xf>
    <xf numFmtId="170" fontId="0" fillId="0" borderId="64" xfId="0" applyBorder="1" applyAlignment="1">
      <alignment horizontal="left" vertical="center" wrapText="1"/>
    </xf>
    <xf numFmtId="0" fontId="115" fillId="55" borderId="61" xfId="47864" applyFont="1" applyFill="1" applyBorder="1" applyAlignment="1">
      <alignment horizontal="left" vertical="center" wrapText="1"/>
    </xf>
    <xf numFmtId="0" fontId="115" fillId="55" borderId="62" xfId="47864" applyFont="1" applyFill="1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9"/>
  <sheetViews>
    <sheetView tabSelected="1" topLeftCell="B4" zoomScale="80" zoomScaleNormal="80" workbookViewId="0">
      <selection activeCell="H8" sqref="H8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4" style="2" customWidth="1"/>
    <col min="4" max="4" width="20.42578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97"/>
      <c r="I1" s="17"/>
      <c r="J1" s="17"/>
      <c r="K1" s="17"/>
    </row>
    <row r="2" spans="1:12" ht="39" customHeight="1" thickBot="1">
      <c r="A2" s="17"/>
      <c r="B2" s="116"/>
      <c r="C2" s="117"/>
      <c r="D2" s="117"/>
      <c r="E2" s="117"/>
      <c r="F2" s="117"/>
      <c r="G2" s="117"/>
      <c r="H2" s="117"/>
      <c r="I2" s="117"/>
      <c r="J2" s="118"/>
      <c r="K2" s="119"/>
    </row>
    <row r="3" spans="1:12" ht="65.25" customHeight="1" thickBot="1">
      <c r="B3" s="120" t="s">
        <v>65</v>
      </c>
      <c r="C3" s="121"/>
      <c r="D3" s="121"/>
      <c r="E3" s="121"/>
      <c r="F3" s="121"/>
      <c r="G3" s="121"/>
      <c r="H3" s="121"/>
      <c r="I3" s="121"/>
      <c r="J3" s="122"/>
      <c r="K3" s="123"/>
    </row>
    <row r="4" spans="1:12" ht="40.5" customHeight="1">
      <c r="B4" s="127" t="s">
        <v>66</v>
      </c>
      <c r="C4" s="128"/>
      <c r="D4" s="124"/>
      <c r="E4" s="126"/>
      <c r="F4" s="125"/>
      <c r="G4" s="126"/>
      <c r="H4" s="110"/>
      <c r="I4" s="124"/>
      <c r="J4" s="125"/>
      <c r="K4" s="111"/>
    </row>
    <row r="5" spans="1:12" ht="42.75" customHeight="1" thickBot="1">
      <c r="B5" s="25" t="s">
        <v>2</v>
      </c>
      <c r="C5" s="25" t="s">
        <v>6</v>
      </c>
      <c r="D5" s="25" t="s">
        <v>4</v>
      </c>
      <c r="E5" s="25" t="s">
        <v>5</v>
      </c>
      <c r="F5" s="26" t="s">
        <v>15</v>
      </c>
      <c r="G5" s="26" t="s">
        <v>32</v>
      </c>
      <c r="H5" s="26" t="s">
        <v>9</v>
      </c>
      <c r="I5" s="59" t="s">
        <v>31</v>
      </c>
      <c r="J5" s="54" t="s">
        <v>24</v>
      </c>
      <c r="K5" s="26" t="s">
        <v>25</v>
      </c>
    </row>
    <row r="6" spans="1:12" ht="19.5" thickBot="1">
      <c r="B6" s="27" t="s">
        <v>16</v>
      </c>
      <c r="C6" s="28" t="s">
        <v>19</v>
      </c>
      <c r="D6" s="29"/>
      <c r="E6" s="30"/>
      <c r="F6" s="31"/>
      <c r="G6" s="51"/>
      <c r="H6" s="31"/>
      <c r="I6" s="60"/>
      <c r="J6" s="106">
        <v>2.9878618113912233E-2</v>
      </c>
      <c r="K6" s="76"/>
    </row>
    <row r="7" spans="1:12" ht="18.75">
      <c r="B7" s="44" t="s">
        <v>10</v>
      </c>
      <c r="C7" s="68" t="s">
        <v>13</v>
      </c>
      <c r="D7" s="81"/>
      <c r="E7" s="82"/>
      <c r="F7" s="83"/>
      <c r="G7" s="89"/>
      <c r="H7" s="87"/>
      <c r="I7" s="90"/>
      <c r="J7" s="96"/>
      <c r="K7" s="84"/>
    </row>
    <row r="8" spans="1:12" ht="15.75" thickBot="1">
      <c r="B8" s="33" t="s">
        <v>52</v>
      </c>
      <c r="C8" s="65" t="s">
        <v>63</v>
      </c>
      <c r="D8" s="33" t="s">
        <v>3</v>
      </c>
      <c r="E8" s="20"/>
      <c r="F8" s="20"/>
      <c r="G8" s="61">
        <f>+E8*F8</f>
        <v>0</v>
      </c>
      <c r="H8" s="99">
        <v>2.9878618113912233E-2</v>
      </c>
      <c r="I8" s="100">
        <v>2.9878618113912233E-2</v>
      </c>
      <c r="J8" s="55"/>
      <c r="K8" s="74"/>
      <c r="L8" s="12"/>
    </row>
    <row r="9" spans="1:12" ht="19.5" thickBot="1">
      <c r="B9" s="50" t="s">
        <v>17</v>
      </c>
      <c r="C9" s="28" t="s">
        <v>20</v>
      </c>
      <c r="D9" s="29"/>
      <c r="E9" s="30"/>
      <c r="F9" s="31"/>
      <c r="G9" s="52"/>
      <c r="H9" s="101"/>
      <c r="I9" s="102"/>
      <c r="J9" s="106">
        <v>1.1204481792717087E-2</v>
      </c>
      <c r="K9" s="75"/>
      <c r="L9" s="13"/>
    </row>
    <row r="10" spans="1:12" ht="19.5" thickBot="1">
      <c r="B10" s="34" t="s">
        <v>18</v>
      </c>
      <c r="C10" s="66" t="s">
        <v>60</v>
      </c>
      <c r="D10" s="37" t="s">
        <v>7</v>
      </c>
      <c r="E10" s="20"/>
      <c r="F10" s="20"/>
      <c r="G10" s="61"/>
      <c r="H10" s="99">
        <v>1.1204481792717087E-2</v>
      </c>
      <c r="I10" s="100">
        <v>1.1204481792717087E-2</v>
      </c>
      <c r="J10" s="56"/>
      <c r="K10" s="35"/>
      <c r="L10" s="13"/>
    </row>
    <row r="11" spans="1:12" ht="19.5" thickBot="1">
      <c r="B11" s="39" t="s">
        <v>26</v>
      </c>
      <c r="C11" s="40" t="s">
        <v>14</v>
      </c>
      <c r="D11" s="41"/>
      <c r="E11" s="42"/>
      <c r="F11" s="43"/>
      <c r="G11" s="43"/>
      <c r="H11" s="104"/>
      <c r="I11" s="104"/>
      <c r="J11" s="107">
        <v>0.29878618113912231</v>
      </c>
      <c r="K11" s="78"/>
      <c r="L11" s="15"/>
    </row>
    <row r="12" spans="1:12" ht="18.75">
      <c r="B12" s="44" t="s">
        <v>27</v>
      </c>
      <c r="C12" s="68" t="s">
        <v>22</v>
      </c>
      <c r="D12" s="72"/>
      <c r="E12" s="45"/>
      <c r="F12" s="46"/>
      <c r="G12" s="77"/>
      <c r="H12" s="105"/>
      <c r="I12" s="105"/>
      <c r="J12" s="83"/>
      <c r="K12" s="84"/>
      <c r="L12" s="15"/>
    </row>
    <row r="13" spans="1:12" ht="18.75">
      <c r="B13" s="32" t="s">
        <v>28</v>
      </c>
      <c r="C13" s="69" t="s">
        <v>23</v>
      </c>
      <c r="D13" s="73"/>
      <c r="E13" s="48"/>
      <c r="F13" s="49"/>
      <c r="G13" s="80"/>
      <c r="H13" s="103"/>
      <c r="I13" s="103"/>
      <c r="J13" s="53"/>
      <c r="K13" s="63"/>
      <c r="L13" s="15"/>
    </row>
    <row r="14" spans="1:12" ht="18.75">
      <c r="B14" s="33" t="s">
        <v>29</v>
      </c>
      <c r="C14" s="65" t="s">
        <v>70</v>
      </c>
      <c r="D14" s="37" t="s">
        <v>11</v>
      </c>
      <c r="E14" s="20"/>
      <c r="F14" s="20"/>
      <c r="G14" s="61"/>
      <c r="H14" s="99">
        <v>0.18674136321195145</v>
      </c>
      <c r="I14" s="100">
        <v>0.18674136321195145</v>
      </c>
      <c r="J14" s="58"/>
      <c r="K14" s="62"/>
      <c r="L14"/>
    </row>
    <row r="15" spans="1:12" ht="18.75">
      <c r="B15" s="32" t="s">
        <v>30</v>
      </c>
      <c r="C15" s="69" t="s">
        <v>67</v>
      </c>
      <c r="D15" s="73"/>
      <c r="E15" s="48"/>
      <c r="F15" s="49"/>
      <c r="G15" s="80"/>
      <c r="H15" s="103"/>
      <c r="I15" s="103"/>
      <c r="J15" s="53"/>
      <c r="K15" s="63"/>
      <c r="L15" s="15"/>
    </row>
    <row r="16" spans="1:12" ht="19.5" thickBot="1">
      <c r="B16" s="33" t="s">
        <v>29</v>
      </c>
      <c r="C16" s="65" t="s">
        <v>69</v>
      </c>
      <c r="D16" s="37" t="s">
        <v>11</v>
      </c>
      <c r="E16" s="20"/>
      <c r="F16" s="20"/>
      <c r="G16" s="61"/>
      <c r="H16" s="99">
        <v>0.11204481792717087</v>
      </c>
      <c r="I16" s="100">
        <v>0.11204481792717087</v>
      </c>
      <c r="J16" s="58"/>
      <c r="K16" s="62"/>
      <c r="L16"/>
    </row>
    <row r="17" spans="2:17" ht="19.5" thickBot="1">
      <c r="B17" s="39" t="s">
        <v>33</v>
      </c>
      <c r="C17" s="40" t="s">
        <v>35</v>
      </c>
      <c r="D17" s="41"/>
      <c r="E17" s="42"/>
      <c r="F17" s="43"/>
      <c r="G17" s="43"/>
      <c r="H17" s="104"/>
      <c r="I17" s="104"/>
      <c r="J17" s="107">
        <v>0.16059757236227826</v>
      </c>
      <c r="K17" s="78"/>
      <c r="Q17" s="13"/>
    </row>
    <row r="18" spans="2:17" ht="18.75">
      <c r="B18" s="88" t="s">
        <v>36</v>
      </c>
      <c r="C18" s="68" t="s">
        <v>34</v>
      </c>
      <c r="D18" s="72"/>
      <c r="E18" s="45"/>
      <c r="F18" s="46"/>
      <c r="G18" s="77"/>
      <c r="H18" s="105"/>
      <c r="I18" s="105"/>
      <c r="J18" s="85"/>
      <c r="K18" s="86"/>
      <c r="L18" s="13"/>
      <c r="M18"/>
      <c r="Q18" s="13"/>
    </row>
    <row r="19" spans="2:17" ht="18.75">
      <c r="B19" s="37" t="s">
        <v>38</v>
      </c>
      <c r="C19" s="67" t="s">
        <v>61</v>
      </c>
      <c r="D19" s="71" t="s">
        <v>1</v>
      </c>
      <c r="E19" s="20"/>
      <c r="F19" s="20"/>
      <c r="G19" s="61"/>
      <c r="H19" s="99">
        <v>1.30718954248366E-3</v>
      </c>
      <c r="I19" s="100">
        <v>0.10457516339869281</v>
      </c>
      <c r="J19" s="58"/>
      <c r="K19" s="62"/>
      <c r="L19" s="13"/>
      <c r="M19"/>
      <c r="Q19" s="13"/>
    </row>
    <row r="20" spans="2:17" ht="18.75">
      <c r="B20" s="37" t="s">
        <v>37</v>
      </c>
      <c r="C20" s="67" t="s">
        <v>64</v>
      </c>
      <c r="D20" s="71" t="s">
        <v>11</v>
      </c>
      <c r="E20" s="20"/>
      <c r="F20" s="20"/>
      <c r="G20" s="61"/>
      <c r="H20" s="99">
        <v>1.8674136321195144E-2</v>
      </c>
      <c r="I20" s="100">
        <v>1.8674136321195144E-2</v>
      </c>
      <c r="J20" s="92"/>
      <c r="K20" s="62"/>
      <c r="L20" s="13"/>
      <c r="M20"/>
      <c r="Q20" s="13"/>
    </row>
    <row r="21" spans="2:17" ht="19.5" thickBot="1">
      <c r="B21" s="37" t="s">
        <v>51</v>
      </c>
      <c r="C21" s="67" t="s">
        <v>62</v>
      </c>
      <c r="D21" s="71" t="s">
        <v>11</v>
      </c>
      <c r="E21" s="20"/>
      <c r="F21" s="20"/>
      <c r="G21" s="61"/>
      <c r="H21" s="99">
        <v>3.7348272642390289E-2</v>
      </c>
      <c r="I21" s="100">
        <v>3.7348272642390289E-2</v>
      </c>
      <c r="J21" s="92"/>
      <c r="K21" s="62"/>
      <c r="L21" s="13"/>
      <c r="M21"/>
      <c r="Q21" s="13"/>
    </row>
    <row r="22" spans="2:17" ht="19.5" thickBot="1">
      <c r="B22" s="39" t="s">
        <v>71</v>
      </c>
      <c r="C22" s="40" t="s">
        <v>72</v>
      </c>
      <c r="D22" s="41"/>
      <c r="E22" s="42"/>
      <c r="F22" s="43"/>
      <c r="G22" s="43"/>
      <c r="H22" s="104"/>
      <c r="I22" s="104"/>
      <c r="J22" s="107">
        <v>0.23902894491129786</v>
      </c>
      <c r="K22" s="78"/>
      <c r="L22" s="13"/>
      <c r="M22"/>
      <c r="Q22" s="13"/>
    </row>
    <row r="23" spans="2:17" ht="19.5" thickBot="1">
      <c r="B23" s="36">
        <v>12.1</v>
      </c>
      <c r="C23" s="113" t="s">
        <v>73</v>
      </c>
      <c r="D23" s="114" t="s">
        <v>11</v>
      </c>
      <c r="E23" s="20"/>
      <c r="F23" s="20"/>
      <c r="G23" s="61"/>
      <c r="H23" s="115">
        <v>0.23902894491129786</v>
      </c>
      <c r="I23" s="100">
        <v>0.23902894491129786</v>
      </c>
      <c r="J23" s="57"/>
      <c r="K23" s="35"/>
      <c r="L23" s="13"/>
      <c r="M23"/>
      <c r="Q23" s="13"/>
    </row>
    <row r="24" spans="2:17" ht="19.5" thickBot="1">
      <c r="B24" s="39" t="s">
        <v>39</v>
      </c>
      <c r="C24" s="40" t="s">
        <v>0</v>
      </c>
      <c r="D24" s="41"/>
      <c r="E24" s="42"/>
      <c r="F24" s="43"/>
      <c r="G24" s="43"/>
      <c r="H24" s="104"/>
      <c r="I24" s="104"/>
      <c r="J24" s="107">
        <v>9.3370681605975722E-3</v>
      </c>
      <c r="K24" s="78"/>
    </row>
    <row r="25" spans="2:17" ht="18.75">
      <c r="B25" s="88" t="s">
        <v>40</v>
      </c>
      <c r="C25" s="68" t="s">
        <v>43</v>
      </c>
      <c r="D25" s="72"/>
      <c r="E25" s="45"/>
      <c r="F25" s="46"/>
      <c r="G25" s="77"/>
      <c r="H25" s="105"/>
      <c r="I25" s="105"/>
      <c r="J25" s="85"/>
      <c r="K25" s="86"/>
    </row>
    <row r="26" spans="2:17" ht="18.75">
      <c r="B26" s="32"/>
      <c r="C26" s="64" t="s">
        <v>41</v>
      </c>
      <c r="D26" s="79"/>
      <c r="E26" s="48"/>
      <c r="F26" s="49"/>
      <c r="G26" s="80"/>
      <c r="H26" s="103"/>
      <c r="I26" s="103"/>
      <c r="J26" s="53"/>
      <c r="K26" s="63"/>
    </row>
    <row r="27" spans="2:17" ht="19.5" thickBot="1">
      <c r="B27" s="36" t="s">
        <v>42</v>
      </c>
      <c r="C27" s="66" t="s">
        <v>74</v>
      </c>
      <c r="D27" s="37" t="s">
        <v>11</v>
      </c>
      <c r="E27" s="20"/>
      <c r="F27" s="20"/>
      <c r="G27" s="61"/>
      <c r="H27" s="99">
        <v>9.3370681605975722E-3</v>
      </c>
      <c r="I27" s="100">
        <v>9.3370681605975722E-3</v>
      </c>
      <c r="J27" s="57"/>
      <c r="K27" s="35"/>
    </row>
    <row r="28" spans="2:17" ht="19.5" thickBot="1">
      <c r="B28" s="39" t="s">
        <v>44</v>
      </c>
      <c r="C28" s="40" t="s">
        <v>8</v>
      </c>
      <c r="D28" s="41"/>
      <c r="E28" s="42"/>
      <c r="F28" s="43"/>
      <c r="G28" s="43"/>
      <c r="H28" s="104"/>
      <c r="I28" s="104"/>
      <c r="J28" s="107">
        <v>0.22128851540616246</v>
      </c>
      <c r="K28" s="78"/>
    </row>
    <row r="29" spans="2:17" ht="18.75">
      <c r="B29" s="88" t="s">
        <v>45</v>
      </c>
      <c r="C29" s="91" t="s">
        <v>46</v>
      </c>
      <c r="D29" s="72"/>
      <c r="E29" s="45"/>
      <c r="F29" s="46"/>
      <c r="G29" s="77"/>
      <c r="H29" s="105"/>
      <c r="I29" s="105"/>
      <c r="J29" s="85"/>
      <c r="K29" s="86"/>
    </row>
    <row r="30" spans="2:17" ht="18.75">
      <c r="B30" s="38" t="s">
        <v>48</v>
      </c>
      <c r="C30" s="70" t="s">
        <v>47</v>
      </c>
      <c r="D30" s="38" t="s">
        <v>3</v>
      </c>
      <c r="E30" s="20"/>
      <c r="F30" s="20"/>
      <c r="G30" s="61"/>
      <c r="H30" s="99">
        <v>2.6143790849673203E-2</v>
      </c>
      <c r="I30" s="100">
        <v>0.10457516339869281</v>
      </c>
      <c r="J30" s="57"/>
      <c r="K30" s="35"/>
    </row>
    <row r="31" spans="2:17" ht="18.75">
      <c r="B31" s="38" t="s">
        <v>49</v>
      </c>
      <c r="C31" s="70" t="s">
        <v>59</v>
      </c>
      <c r="D31" s="38" t="s">
        <v>21</v>
      </c>
      <c r="E31" s="20"/>
      <c r="F31" s="20"/>
      <c r="G31" s="61"/>
      <c r="H31" s="99">
        <v>3.7348272642390291E-3</v>
      </c>
      <c r="I31" s="100">
        <v>3.7348272642390289E-2</v>
      </c>
      <c r="J31" s="57"/>
      <c r="K31" s="35"/>
    </row>
    <row r="32" spans="2:17" ht="18.75">
      <c r="B32" s="38" t="s">
        <v>50</v>
      </c>
      <c r="C32" s="70" t="s">
        <v>57</v>
      </c>
      <c r="D32" s="37" t="s">
        <v>21</v>
      </c>
      <c r="E32" s="20"/>
      <c r="F32" s="20"/>
      <c r="G32" s="61"/>
      <c r="H32" s="99">
        <v>1.4939309056956115E-3</v>
      </c>
      <c r="I32" s="100">
        <v>2.3902894491129784E-2</v>
      </c>
      <c r="J32" s="57"/>
      <c r="K32" s="35"/>
    </row>
    <row r="33" spans="1:12" ht="18.75">
      <c r="B33" s="38" t="s">
        <v>50</v>
      </c>
      <c r="C33" s="70" t="s">
        <v>58</v>
      </c>
      <c r="D33" s="37" t="s">
        <v>21</v>
      </c>
      <c r="E33" s="20"/>
      <c r="F33" s="20"/>
      <c r="G33" s="61"/>
      <c r="H33" s="99">
        <v>2.8011204481792717E-3</v>
      </c>
      <c r="I33" s="100">
        <v>4.4817927170868348E-2</v>
      </c>
      <c r="J33" s="57"/>
      <c r="K33" s="35"/>
    </row>
    <row r="34" spans="1:12" ht="19.5" thickBot="1">
      <c r="B34" s="38" t="s">
        <v>50</v>
      </c>
      <c r="C34" s="70" t="s">
        <v>68</v>
      </c>
      <c r="D34" s="37" t="s">
        <v>21</v>
      </c>
      <c r="E34" s="20"/>
      <c r="F34" s="20"/>
      <c r="G34" s="61"/>
      <c r="H34" s="99">
        <v>1.1204481792717086E-3</v>
      </c>
      <c r="I34" s="100">
        <v>1.0644257703081233E-2</v>
      </c>
      <c r="J34" s="57"/>
      <c r="K34" s="35"/>
    </row>
    <row r="35" spans="1:12" ht="19.5" thickBot="1">
      <c r="B35" s="39" t="s">
        <v>55</v>
      </c>
      <c r="C35" s="40" t="s">
        <v>12</v>
      </c>
      <c r="D35" s="41"/>
      <c r="E35" s="42"/>
      <c r="F35" s="43"/>
      <c r="G35" s="43"/>
      <c r="H35" s="104"/>
      <c r="I35" s="104"/>
      <c r="J35" s="107">
        <v>2.9878618113912233E-2</v>
      </c>
      <c r="K35" s="78"/>
    </row>
    <row r="36" spans="1:12" ht="18.75">
      <c r="B36" s="36">
        <v>26.2</v>
      </c>
      <c r="C36" s="93" t="s">
        <v>53</v>
      </c>
      <c r="D36" s="33" t="s">
        <v>7</v>
      </c>
      <c r="E36" s="47"/>
      <c r="F36" s="20"/>
      <c r="G36" s="61"/>
      <c r="H36" s="99">
        <v>1.8674136321195145E-6</v>
      </c>
      <c r="I36" s="100">
        <v>1.4939309056956116E-2</v>
      </c>
      <c r="J36" s="94"/>
      <c r="K36" s="62"/>
    </row>
    <row r="37" spans="1:12" ht="19.5" thickBot="1">
      <c r="B37" s="36">
        <v>26.5</v>
      </c>
      <c r="C37" s="93" t="s">
        <v>54</v>
      </c>
      <c r="D37" s="33" t="s">
        <v>7</v>
      </c>
      <c r="E37" s="47"/>
      <c r="F37" s="20"/>
      <c r="G37" s="61"/>
      <c r="H37" s="99">
        <v>1.8674136321195145E-6</v>
      </c>
      <c r="I37" s="100">
        <v>1.4939309056956116E-2</v>
      </c>
      <c r="J37" s="92"/>
      <c r="K37" s="62"/>
    </row>
    <row r="38" spans="1:12" ht="19.5" thickBot="1">
      <c r="B38" s="22"/>
      <c r="C38" s="21"/>
      <c r="D38" s="23"/>
      <c r="E38" s="24"/>
      <c r="F38" s="10"/>
      <c r="G38" s="10"/>
      <c r="H38" s="9"/>
      <c r="I38" s="108" t="s">
        <v>56</v>
      </c>
      <c r="J38" s="109">
        <v>1</v>
      </c>
      <c r="K38" s="95"/>
    </row>
    <row r="39" spans="1:12" ht="18.75">
      <c r="B39" s="6"/>
      <c r="C39" s="7"/>
      <c r="D39" s="6"/>
      <c r="E39" s="8"/>
      <c r="F39" s="10"/>
      <c r="G39" s="9"/>
      <c r="I39" s="98"/>
    </row>
    <row r="40" spans="1:12">
      <c r="I40" s="16"/>
    </row>
    <row r="41" spans="1:12">
      <c r="I41" s="14"/>
    </row>
    <row r="42" spans="1:12" s="1" customFormat="1">
      <c r="A42" s="2"/>
      <c r="C42" s="112"/>
      <c r="E42" s="3"/>
      <c r="F42" s="2"/>
      <c r="G42" s="2"/>
      <c r="H42" s="2"/>
      <c r="I42" s="13"/>
      <c r="J42" s="2"/>
      <c r="K42" s="2"/>
      <c r="L42" s="2"/>
    </row>
    <row r="43" spans="1:12" s="1" customFormat="1">
      <c r="C43" s="2"/>
      <c r="E43" s="3"/>
      <c r="F43" s="2"/>
      <c r="G43" s="2"/>
      <c r="H43" s="2"/>
      <c r="I43" s="11"/>
      <c r="J43" s="2"/>
      <c r="K43" s="2"/>
      <c r="L43" s="2"/>
    </row>
    <row r="44" spans="1:12">
      <c r="A44" s="1"/>
      <c r="C44" s="112"/>
      <c r="I44" s="13"/>
    </row>
    <row r="45" spans="1:12">
      <c r="I45" s="11"/>
    </row>
    <row r="46" spans="1:12">
      <c r="I46" s="13"/>
    </row>
    <row r="47" spans="1:12">
      <c r="I47" s="14"/>
    </row>
    <row r="48" spans="1:12">
      <c r="E48" s="4"/>
      <c r="I48" s="13"/>
    </row>
    <row r="49" spans="5:9">
      <c r="E49" s="5"/>
      <c r="I49" s="11"/>
    </row>
    <row r="50" spans="5:9">
      <c r="I50" s="13"/>
    </row>
    <row r="51" spans="5:9">
      <c r="I51" s="14"/>
    </row>
    <row r="52" spans="5:9">
      <c r="I52" s="13"/>
    </row>
    <row r="53" spans="5:9">
      <c r="I53" s="11"/>
    </row>
    <row r="54" spans="5:9">
      <c r="I54" s="13"/>
    </row>
    <row r="55" spans="5:9">
      <c r="I55" s="11"/>
    </row>
    <row r="56" spans="5:9">
      <c r="I56" s="16"/>
    </row>
    <row r="57" spans="5:9">
      <c r="I57" s="14"/>
    </row>
    <row r="58" spans="5:9">
      <c r="I58" s="16"/>
    </row>
    <row r="59" spans="5:9">
      <c r="I59" s="11"/>
    </row>
    <row r="60" spans="5:9">
      <c r="I60" s="13"/>
    </row>
    <row r="61" spans="5:9">
      <c r="I61" s="11"/>
    </row>
    <row r="62" spans="5:9">
      <c r="I62" s="13"/>
    </row>
    <row r="63" spans="5:9">
      <c r="I63" s="14"/>
    </row>
    <row r="64" spans="5:9">
      <c r="I64" s="16"/>
    </row>
    <row r="65" spans="9:9">
      <c r="I65" s="11"/>
    </row>
    <row r="66" spans="9:9">
      <c r="I66" s="13"/>
    </row>
    <row r="67" spans="9:9">
      <c r="I67" s="11"/>
    </row>
    <row r="68" spans="9:9">
      <c r="I68" s="13"/>
    </row>
    <row r="69" spans="9:9">
      <c r="I69" s="14"/>
    </row>
  </sheetData>
  <mergeCells count="6">
    <mergeCell ref="B2:K2"/>
    <mergeCell ref="B3:K3"/>
    <mergeCell ref="I4:J4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0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A28A8947-D0B3-4A6C-9BA4-35F12EC7E131}"/>
</file>

<file path=customXml/itemProps2.xml><?xml version="1.0" encoding="utf-8"?>
<ds:datastoreItem xmlns:ds="http://schemas.openxmlformats.org/officeDocument/2006/customXml" ds:itemID="{CF553A15-43B6-419C-AD1F-B3701D20BF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3C423D-FBE6-4C3A-9ECE-A6CAA50429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2023-08-26T15:53:31Z</cp:lastPrinted>
  <dcterms:created xsi:type="dcterms:W3CDTF">2014-12-08T11:34:35Z</dcterms:created>
  <dcterms:modified xsi:type="dcterms:W3CDTF">2023-09-05T14:10:50Z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